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Свод!$A$5:$J$89</definedName>
    <definedName name="_xlnm.Print_Titles" localSheetId="0">Свод!$5:$6</definedName>
    <definedName name="_xlnm.Print_Area" localSheetId="0">Свод!$A$1:$I$94</definedName>
  </definedNames>
  <calcPr calcId="124519"/>
</workbook>
</file>

<file path=xl/calcChain.xml><?xml version="1.0" encoding="utf-8"?>
<calcChain xmlns="http://schemas.openxmlformats.org/spreadsheetml/2006/main">
  <c r="I32" i="2"/>
  <c r="H32"/>
  <c r="D89"/>
  <c r="I86"/>
  <c r="I87"/>
  <c r="I88"/>
  <c r="I83"/>
  <c r="G89" l="1"/>
  <c r="H83" l="1"/>
  <c r="I14" l="1"/>
  <c r="H14"/>
  <c r="E89" l="1"/>
  <c r="I42" l="1"/>
  <c r="H42"/>
  <c r="I71" l="1"/>
  <c r="H71"/>
  <c r="H86" l="1"/>
  <c r="H87"/>
  <c r="I73"/>
  <c r="H73"/>
  <c r="I22" l="1"/>
  <c r="H22"/>
  <c r="I9"/>
  <c r="H9"/>
  <c r="I70" l="1"/>
  <c r="H70"/>
  <c r="B89" l="1"/>
  <c r="I16" l="1"/>
  <c r="H16"/>
  <c r="H88" l="1"/>
  <c r="I24" l="1"/>
  <c r="H24"/>
  <c r="F89" l="1"/>
  <c r="I64" l="1"/>
  <c r="H64"/>
  <c r="I62"/>
  <c r="H62"/>
  <c r="I75"/>
  <c r="H75"/>
  <c r="C89" l="1"/>
  <c r="I41" l="1"/>
  <c r="H41"/>
  <c r="I37"/>
  <c r="H37"/>
  <c r="I30"/>
  <c r="H30"/>
  <c r="I28"/>
  <c r="H28"/>
  <c r="I23"/>
  <c r="H23"/>
  <c r="I72"/>
  <c r="H72"/>
  <c r="H77" l="1"/>
  <c r="I29"/>
  <c r="H29"/>
  <c r="I26"/>
  <c r="I27"/>
  <c r="H26"/>
  <c r="H27"/>
  <c r="I39" l="1"/>
  <c r="I40"/>
  <c r="H39"/>
  <c r="H40"/>
  <c r="I77" l="1"/>
  <c r="I47"/>
  <c r="H47"/>
  <c r="I66" l="1"/>
  <c r="H66"/>
  <c r="I11" l="1"/>
  <c r="H11"/>
  <c r="I7" l="1"/>
  <c r="H7"/>
  <c r="I35" l="1"/>
  <c r="I36"/>
  <c r="I46"/>
  <c r="I48"/>
  <c r="I49"/>
  <c r="I50"/>
  <c r="I51"/>
  <c r="I52"/>
  <c r="I54"/>
  <c r="I55"/>
  <c r="I56"/>
  <c r="I58"/>
  <c r="I59"/>
  <c r="I60"/>
  <c r="H31"/>
  <c r="H35"/>
  <c r="H36"/>
  <c r="H46"/>
  <c r="H48"/>
  <c r="H49"/>
  <c r="H50"/>
  <c r="H51"/>
  <c r="H52"/>
  <c r="H54"/>
  <c r="H55"/>
  <c r="H56"/>
  <c r="H57"/>
  <c r="H58"/>
  <c r="H59"/>
  <c r="H60"/>
  <c r="I57" l="1"/>
  <c r="I31" l="1"/>
  <c r="I89" l="1"/>
  <c r="H89" l="1"/>
</calcChain>
</file>

<file path=xl/sharedStrings.xml><?xml version="1.0" encoding="utf-8"?>
<sst xmlns="http://schemas.openxmlformats.org/spreadsheetml/2006/main" count="106" uniqueCount="106">
  <si>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</si>
  <si>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</si>
  <si>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</si>
  <si>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</si>
  <si>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</si>
  <si>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</si>
  <si>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</si>
  <si>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</si>
  <si>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</si>
  <si>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</si>
  <si>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</si>
  <si>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</si>
  <si>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</si>
  <si>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</si>
  <si>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</si>
  <si>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</si>
  <si>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</si>
  <si>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</si>
  <si>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</si>
  <si>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</si>
  <si>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</si>
  <si>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</si>
  <si>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</si>
  <si>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</si>
  <si>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</si>
  <si>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</si>
  <si>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</si>
  <si>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</si>
  <si>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</si>
  <si>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</si>
  <si>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</si>
  <si>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</si>
  <si>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</si>
  <si>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</si>
  <si>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</si>
  <si>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</si>
  <si>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</si>
  <si>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</si>
  <si>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Субсидии бюджетам городских округов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</t>
  </si>
  <si>
    <t>Субсидии бюджетам городских округов области на  создание новых мест в общеобразовательных организациях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</si>
  <si>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</si>
  <si>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Субсидии бюджета городских округов области на реализацию мероприятий по стимулированию программ развития жилищного строительства субъектов Российской Федерации</t>
  </si>
  <si>
    <t>Иной межбюджетный трансферт бюджетам городских округов области на разработку проектно-сметной документации в отношении объектов, находящихся в муниципальной собственности,в целях сохранения культурно-исторического облика городских округов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</si>
  <si>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</si>
  <si>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</si>
  <si>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</si>
  <si>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комплектование книжных фондов муниципальных общедоступных библиотек за счет средств резервного фонда Правительства Российской Федерации</t>
  </si>
  <si>
    <t>Субсидии бюджетам городских округов области на реализацию мероприятий по модернизации школьных систем образования</t>
  </si>
  <si>
    <t>Субсидии бюджетам городских округов области на обеспечение условий для реализации мероприятий по модернизации школьных систем образования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</si>
  <si>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</si>
  <si>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t xml:space="preserve">Субсидии бюджетам городских округов области на обеспечение условий для создание центров образования цифрового и гуманитарного профилей </t>
  </si>
  <si>
    <t>Субсидии бюджетам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</si>
  <si>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Субсидии бюджетам городских округов области на обеспечение условий для внедрения  цифровой образовательной среды в общеобразовательных организациях</t>
  </si>
  <si>
    <r>
      <t xml:space="preserve">Иной межбюджетный трансферт бюджетам городских округов области на проведение капитального и текущего ремонтов,техническое оснащение муниципальных учреждений культурно-досугового типа
</t>
    </r>
    <r>
      <rPr>
        <b/>
        <u/>
        <sz val="9"/>
        <rFont val="Arial"/>
        <family val="2"/>
        <charset val="204"/>
      </rPr>
      <t/>
    </r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</si>
  <si>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</si>
  <si>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Иной межбюджетный трансферт бюджетам городских округов области на оснащение и укрепление материально-технической базы образовательных организаций</t>
  </si>
  <si>
    <t>Иной межбюджетный трансферт бюджетам городских округов области на укрепление материально-технической базы муниципальных образовательных организаций</t>
  </si>
  <si>
    <t>Иной межбюджетный трансферт бюджетам городских округов области на обеспечение бесперебойного функционирования городского наземного электрического транспорта</t>
  </si>
  <si>
    <t>Субвенции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</si>
  <si>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Иной межбюджетный трансферт,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</si>
  <si>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Иной межбюджетный трансферт бюджетам городских округов области на 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</si>
  <si>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</si>
  <si>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</si>
  <si>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</si>
  <si>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</si>
  <si>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области на проведение капитальных и текущих ремонтов спортивных залов муниципальных образовательных организаций</t>
  </si>
  <si>
    <t xml:space="preserve">%
исполнения бюджетных назначений 2023 года по доходам </t>
  </si>
  <si>
    <t>Субсидии бюджетам городских округов области на государственную поддержку лучших работников сельских учреждений культуры</t>
  </si>
  <si>
    <t>Иные межбюджетные трансферты бюджетам городских округов области на изъятие земельных участков и расположенных на них объектов недвижимости для размещения линейных объектов,связанных с реализацией крупных социально значимых проектов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</si>
  <si>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</si>
  <si>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Иной межбюджетный трансферт, передаваемые бюджетам городских округов области на реализацию мероприятий по строительству крытых ледовых арен (ледовых дворцов)</t>
  </si>
  <si>
    <t>Межбюджетные трансферты, передаваемые бюджетам городских округов области на укрепление и модернизацию материально-технической базы организаций отдыха детей, расположенных на территории муниципальных образований области</t>
  </si>
  <si>
    <t>Межбюджетные трансферты, передаваемые бюджетам городских округов области на устройство "спортивного ядра" на территории образовательного учреждения</t>
  </si>
  <si>
    <t xml:space="preserve">Субсидии бюджетам городских округов  области на реализацию регионального проекта (программы) в целях выполнения задач федерального проекта "Жилье" (в рамках достижения соответствующих задач федерального проекта)
</t>
  </si>
  <si>
    <t>Иные межбюджетные трансферты бюджетам городских окургов области на финансовое обеспечение расходов по изъятию земельных участков и расположенных на них объектов,связанных с развитием и увеличением пропускной способности сети автомобильных дорог общего пользования местного значения</t>
  </si>
  <si>
    <t>Иной межбюджетный трансферт  бюджетам городских округов области, передаваемые бюджетам городских округов области на 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п. Воробьевка, п. Жасминный, п. Рейник муниципального образования «Город Саратов»</t>
  </si>
  <si>
    <t xml:space="preserve">Иные межбюджетные трансферты бюджетам городских округов области на обеспечение бесперебойного функционирования городского автомобильного транспорта </t>
  </si>
  <si>
    <t>на 1 апреля 2024 года</t>
  </si>
  <si>
    <t>Уточненные бюджетные назначения
2024 года</t>
  </si>
  <si>
    <t>Субсидии бюджетам городских округов области на  создание новых мест в общеобразовательных организациях (за счет средств областного бюджета в том числе для достижения соответствующих задач федерального проекта)</t>
  </si>
  <si>
    <t>Субсидии бюджетам городских округов области на  создание новых мест в общеобразовательных организациях (в целях опережающего финансового обеспечения расходных обязательств области)</t>
  </si>
  <si>
    <t>Суюсидии бюджетам городских округов области на обустройство и восстановление воинских захоронений, находящихся в государственной (муниципальной) собственности</t>
  </si>
  <si>
    <t xml:space="preserve">Субсидии бюджетам городских округов области на строительство ( реконструкцию, в том числе с элементами реставрации, техническое перевооружение) объектов государственной (муниципальной) собственности Саратовской области </t>
  </si>
  <si>
    <t>Субсидии бюджетам городских округов  на поддержку отрасли культуры ( приобретение музыкальных инструментов, оборудования и материалов для детских школл искусств по видам искусств и профессиональных образовательных организаций)</t>
  </si>
  <si>
    <t>Субсидии бюджетам городских округов области на создание виртуальных концертных залов</t>
  </si>
  <si>
    <t xml:space="preserve">Субсидии бюджетам городских округов области на развитие и увеличение пропускной способности сети автомобильных дорог общего пользования местного значения </t>
  </si>
  <si>
    <t>Субсидии бюджетам городских округов области на 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</si>
  <si>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</si>
  <si>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области на 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</si>
  <si>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Субсидии бюджетам городских округов в целях софинансирования расходных обязательств субъектов Российской Федерации и г.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</si>
  <si>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</si>
  <si>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</si>
  <si>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Иной межбюджетный трансферт , передаваемые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</si>
  <si>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Иные межбюджетные трансферты бюджетам городских округов области на реализацию социально значимых проектов области</t>
  </si>
  <si>
    <t>Иные межбюджетные трансферты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</si>
  <si>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Иные межбюджетные трансферты бюджетам городских округов области на реализацию мероприятий по строительству объектов образования</t>
  </si>
  <si>
    <t>Иные межбюджетные трансферты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</si>
  <si>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 бюджетам городских округов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</si>
  <si>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Иные межбюджетные трансферты бюджетам городских округов области  на укрепление материально-технической базы и оснащение музеев боевой славы в муниципальных образовательных организациях</t>
  </si>
  <si>
    <t>Иные межбюджетные трансферты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</si>
  <si>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Иной межбюджетный трансферт бюджетам городских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</si>
  <si>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Иной межбюджетный трансферт бюджетам городских округов области на реализацию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</si>
  <si>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Субсидии бюджетам городских округов области на реализацию мероприятий по переселению граждан из аварийного жилищного фонда, признанного таковым в связи с его физическим износом в процессе эксплуатации до 01.01.2017</t>
  </si>
  <si>
    <t>Иной межбюджетный трансферт бюджетам городских округов области на размещение наружной информационной продукции</t>
  </si>
  <si>
    <t>Председатель комитета по финансам администрации муниципального образования "Город Саратов"</t>
  </si>
  <si>
    <t>А.С. Струков</t>
  </si>
</sst>
</file>

<file path=xl/styles.xml><?xml version="1.0" encoding="utf-8"?>
<styleSheet xmlns="http://schemas.openxmlformats.org/spreadsheetml/2006/main">
  <numFmts count="7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</numFmts>
  <fonts count="7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b/>
      <u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52">
    <xf numFmtId="0" fontId="0" fillId="0" borderId="0" xfId="0" applyFont="1"/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>
      <alignment vertical="center" wrapText="1"/>
    </xf>
    <xf numFmtId="168" fontId="0" fillId="0" borderId="1" xfId="0" applyNumberFormat="1" applyFont="1" applyFill="1" applyBorder="1" applyAlignment="1" applyProtection="1">
      <alignment horizontal="right" vertical="center" wrapText="1"/>
      <protection hidden="1"/>
    </xf>
    <xf numFmtId="49" fontId="0" fillId="2" borderId="0" xfId="0" applyNumberForma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ill="1" applyBorder="1" applyAlignment="1">
      <alignment horizontal="right" vertical="center" wrapText="1"/>
    </xf>
    <xf numFmtId="168" fontId="0" fillId="2" borderId="1" xfId="0" applyNumberFormat="1" applyFill="1" applyBorder="1" applyAlignment="1" applyProtection="1">
      <alignment horizontal="right" vertical="center" wrapText="1"/>
      <protection hidden="1"/>
    </xf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>
      <alignment vertical="center" wrapText="1"/>
    </xf>
    <xf numFmtId="168" fontId="4" fillId="2" borderId="1" xfId="0" applyNumberFormat="1" applyFont="1" applyFill="1" applyBorder="1" applyAlignment="1" applyProtection="1">
      <alignment horizontal="right" vertical="center"/>
      <protection hidden="1"/>
    </xf>
    <xf numFmtId="168" fontId="4" fillId="2" borderId="1" xfId="0" applyNumberFormat="1" applyFont="1" applyFill="1" applyBorder="1" applyAlignment="1">
      <alignment vertical="center" wrapText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left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vertical="center" wrapText="1"/>
      <protection hidden="1"/>
    </xf>
  </cellXfs>
  <cellStyles count="256">
    <cellStyle name="Обычный" xfId="0" builtinId="0"/>
    <cellStyle name="Обычный 2" xfId="255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L93"/>
  <sheetViews>
    <sheetView tabSelected="1" view="pageBreakPreview" zoomScale="87" zoomScaleSheetLayoutView="87" workbookViewId="0">
      <pane xSplit="1" ySplit="6" topLeftCell="B7" activePane="bottomRight" state="frozen"/>
      <selection activeCell="F1" sqref="F1"/>
      <selection pane="topRight" activeCell="H1" sqref="H1"/>
      <selection pane="bottomLeft" activeCell="F7" sqref="F7"/>
      <selection pane="bottomRight"/>
    </sheetView>
  </sheetViews>
  <sheetFormatPr defaultRowHeight="12.75"/>
  <cols>
    <col min="1" max="1" width="61.7109375" style="25" customWidth="1"/>
    <col min="2" max="2" width="15" style="10" customWidth="1"/>
    <col min="3" max="3" width="14.42578125" style="10" customWidth="1"/>
    <col min="4" max="4" width="15.42578125" style="10" customWidth="1"/>
    <col min="5" max="5" width="14.7109375" style="10" customWidth="1"/>
    <col min="6" max="6" width="16.140625" style="10" customWidth="1"/>
    <col min="7" max="7" width="17" style="10" customWidth="1"/>
    <col min="8" max="8" width="13.5703125" style="10" customWidth="1"/>
    <col min="9" max="9" width="18.42578125" style="10" customWidth="1"/>
    <col min="10" max="10" width="3.7109375" style="10" customWidth="1"/>
    <col min="11" max="11" width="21.28515625" style="10" customWidth="1"/>
    <col min="12" max="16384" width="9.140625" style="10"/>
  </cols>
  <sheetData>
    <row r="1" spans="1:12" ht="33.75" customHeight="1">
      <c r="A1" s="21"/>
      <c r="B1" s="11"/>
      <c r="C1" s="11"/>
      <c r="D1" s="11"/>
      <c r="E1" s="11"/>
      <c r="F1" s="11"/>
      <c r="G1" s="11"/>
      <c r="H1" s="11"/>
      <c r="I1" s="11"/>
    </row>
    <row r="2" spans="1:12" ht="20.25">
      <c r="A2" s="47" t="s">
        <v>30</v>
      </c>
      <c r="B2" s="47"/>
      <c r="C2" s="47"/>
      <c r="D2" s="47"/>
      <c r="E2" s="47"/>
      <c r="F2" s="47"/>
      <c r="G2" s="47"/>
      <c r="H2" s="47"/>
      <c r="I2" s="47"/>
    </row>
    <row r="3" spans="1:12" ht="18.75">
      <c r="A3" s="21"/>
      <c r="B3" s="11"/>
      <c r="C3" s="12" t="s">
        <v>77</v>
      </c>
      <c r="D3" s="13"/>
      <c r="E3" s="13"/>
      <c r="F3" s="11"/>
      <c r="G3" s="11"/>
      <c r="H3" s="11"/>
      <c r="I3" s="11"/>
    </row>
    <row r="4" spans="1:12">
      <c r="A4" s="22"/>
      <c r="B4" s="14"/>
      <c r="C4" s="14"/>
      <c r="D4" s="15"/>
      <c r="E4" s="16"/>
      <c r="F4" s="14"/>
      <c r="G4" s="14"/>
      <c r="H4" s="16"/>
      <c r="I4" s="23" t="s">
        <v>22</v>
      </c>
    </row>
    <row r="5" spans="1:12" ht="84.75" customHeight="1">
      <c r="A5" s="18" t="s">
        <v>0</v>
      </c>
      <c r="B5" s="17" t="s">
        <v>78</v>
      </c>
      <c r="C5" s="17" t="s">
        <v>35</v>
      </c>
      <c r="D5" s="17" t="s">
        <v>23</v>
      </c>
      <c r="E5" s="17" t="s">
        <v>9</v>
      </c>
      <c r="F5" s="18" t="s">
        <v>7</v>
      </c>
      <c r="G5" s="17" t="s">
        <v>28</v>
      </c>
      <c r="H5" s="17" t="s">
        <v>66</v>
      </c>
      <c r="I5" s="18" t="s">
        <v>6</v>
      </c>
    </row>
    <row r="6" spans="1:12" s="24" customFormat="1" ht="15" customHeight="1">
      <c r="A6" s="19" t="s">
        <v>3</v>
      </c>
      <c r="B6" s="19" t="s">
        <v>4</v>
      </c>
      <c r="C6" s="20" t="s">
        <v>24</v>
      </c>
      <c r="D6" s="20" t="s">
        <v>25</v>
      </c>
      <c r="E6" s="20" t="s">
        <v>5</v>
      </c>
      <c r="F6" s="20" t="s">
        <v>2</v>
      </c>
      <c r="G6" s="20" t="s">
        <v>1</v>
      </c>
      <c r="H6" s="20" t="s">
        <v>26</v>
      </c>
      <c r="I6" s="20" t="s">
        <v>27</v>
      </c>
    </row>
    <row r="7" spans="1:12" s="24" customFormat="1" ht="26.25" customHeight="1">
      <c r="A7" s="37" t="s">
        <v>32</v>
      </c>
      <c r="B7" s="1">
        <v>10740.9</v>
      </c>
      <c r="C7" s="7"/>
      <c r="D7" s="30">
        <v>10122.4</v>
      </c>
      <c r="E7" s="1">
        <v>10122.4</v>
      </c>
      <c r="F7" s="4"/>
      <c r="G7" s="2"/>
      <c r="H7" s="7">
        <f>D7/B7*100</f>
        <v>94.241637106760152</v>
      </c>
      <c r="I7" s="7">
        <f>E7/(C7+D7+F7+G7)*100</f>
        <v>100</v>
      </c>
      <c r="J7" s="29"/>
      <c r="K7" s="29"/>
      <c r="L7" s="29"/>
    </row>
    <row r="8" spans="1:12" s="24" customFormat="1" ht="27" customHeight="1">
      <c r="A8" s="37" t="s">
        <v>29</v>
      </c>
      <c r="B8" s="1">
        <v>121797.6</v>
      </c>
      <c r="C8" s="1"/>
      <c r="D8" s="30"/>
      <c r="E8" s="1"/>
      <c r="F8" s="4"/>
      <c r="G8" s="9"/>
      <c r="H8" s="7"/>
      <c r="I8" s="7"/>
    </row>
    <row r="9" spans="1:12" s="24" customFormat="1" ht="119.25" customHeight="1">
      <c r="A9" s="38" t="s">
        <v>69</v>
      </c>
      <c r="B9" s="1">
        <v>2261105.7000000002</v>
      </c>
      <c r="C9" s="1"/>
      <c r="D9" s="30">
        <v>881095.3</v>
      </c>
      <c r="E9" s="1">
        <v>881095.3</v>
      </c>
      <c r="F9" s="4"/>
      <c r="G9" s="9"/>
      <c r="H9" s="7">
        <f t="shared" ref="H9:H64" si="0">D9/B9*100</f>
        <v>38.967452958966049</v>
      </c>
      <c r="I9" s="7">
        <f t="shared" ref="I9:I77" si="1">E9/(C9+D9+F9+G9)*100</f>
        <v>100</v>
      </c>
    </row>
    <row r="10" spans="1:12" s="24" customFormat="1" ht="52.5" customHeight="1">
      <c r="A10" s="37" t="s">
        <v>82</v>
      </c>
      <c r="B10" s="1">
        <v>1607239.4</v>
      </c>
      <c r="C10" s="1"/>
      <c r="D10" s="30"/>
      <c r="E10" s="1"/>
      <c r="F10" s="4"/>
      <c r="G10" s="9"/>
      <c r="H10" s="7"/>
      <c r="I10" s="7"/>
    </row>
    <row r="11" spans="1:12" s="24" customFormat="1" ht="66.75" customHeight="1">
      <c r="A11" s="37" t="s">
        <v>31</v>
      </c>
      <c r="B11" s="1">
        <v>746000</v>
      </c>
      <c r="C11" s="6"/>
      <c r="D11" s="30">
        <v>173367.8</v>
      </c>
      <c r="E11" s="1">
        <v>173367.8</v>
      </c>
      <c r="F11" s="4"/>
      <c r="G11" s="4"/>
      <c r="H11" s="7">
        <f t="shared" si="0"/>
        <v>23.239651474530827</v>
      </c>
      <c r="I11" s="7">
        <f t="shared" si="1"/>
        <v>100</v>
      </c>
    </row>
    <row r="12" spans="1:12" s="24" customFormat="1" ht="27" customHeight="1">
      <c r="A12" s="37" t="s">
        <v>39</v>
      </c>
      <c r="B12" s="1">
        <v>297776.7</v>
      </c>
      <c r="C12" s="6"/>
      <c r="D12" s="30"/>
      <c r="E12" s="1"/>
      <c r="F12" s="4"/>
      <c r="G12" s="4"/>
      <c r="H12" s="7"/>
      <c r="I12" s="7"/>
    </row>
    <row r="13" spans="1:12" s="24" customFormat="1" ht="56.25" customHeight="1">
      <c r="A13" s="37" t="s">
        <v>79</v>
      </c>
      <c r="B13" s="1">
        <v>55640.4</v>
      </c>
      <c r="C13" s="6"/>
      <c r="D13" s="30"/>
      <c r="E13" s="1"/>
      <c r="F13" s="4"/>
      <c r="G13" s="4"/>
      <c r="H13" s="7"/>
      <c r="I13" s="7"/>
    </row>
    <row r="14" spans="1:12" s="24" customFormat="1" ht="52.5" customHeight="1">
      <c r="A14" s="37" t="s">
        <v>80</v>
      </c>
      <c r="B14" s="1">
        <v>71862.7</v>
      </c>
      <c r="C14" s="6"/>
      <c r="D14" s="30">
        <v>29318</v>
      </c>
      <c r="E14" s="1">
        <v>29318</v>
      </c>
      <c r="F14" s="4"/>
      <c r="G14" s="4"/>
      <c r="H14" s="7">
        <f t="shared" si="0"/>
        <v>40.797242519415498</v>
      </c>
      <c r="I14" s="7">
        <f t="shared" si="1"/>
        <v>100</v>
      </c>
    </row>
    <row r="15" spans="1:12" s="24" customFormat="1" ht="42" customHeight="1">
      <c r="A15" s="37" t="s">
        <v>44</v>
      </c>
      <c r="B15" s="1">
        <v>180000.3</v>
      </c>
      <c r="C15" s="6"/>
      <c r="D15" s="30"/>
      <c r="E15" s="1"/>
      <c r="F15" s="4"/>
      <c r="G15" s="4"/>
      <c r="H15" s="7"/>
      <c r="I15" s="7"/>
    </row>
    <row r="16" spans="1:12" s="24" customFormat="1" ht="39.75" customHeight="1">
      <c r="A16" s="37" t="s">
        <v>64</v>
      </c>
      <c r="B16" s="1">
        <v>379130.4</v>
      </c>
      <c r="C16" s="6"/>
      <c r="D16" s="4">
        <v>181085.7</v>
      </c>
      <c r="E16" s="1">
        <v>181085.7</v>
      </c>
      <c r="F16" s="4"/>
      <c r="G16" s="4"/>
      <c r="H16" s="7">
        <f t="shared" si="0"/>
        <v>47.763434427838021</v>
      </c>
      <c r="I16" s="7">
        <f t="shared" si="1"/>
        <v>100</v>
      </c>
    </row>
    <row r="17" spans="1:9" s="24" customFormat="1" ht="28.5" customHeight="1">
      <c r="A17" s="37" t="s">
        <v>47</v>
      </c>
      <c r="B17" s="1">
        <v>216150.7</v>
      </c>
      <c r="C17" s="6"/>
      <c r="D17" s="4"/>
      <c r="E17" s="1"/>
      <c r="F17" s="4"/>
      <c r="G17" s="4"/>
      <c r="H17" s="7"/>
      <c r="I17" s="7"/>
    </row>
    <row r="18" spans="1:9" s="24" customFormat="1" ht="39.75" customHeight="1">
      <c r="A18" s="37" t="s">
        <v>48</v>
      </c>
      <c r="B18" s="1">
        <v>21615.1</v>
      </c>
      <c r="C18" s="6"/>
      <c r="D18" s="4"/>
      <c r="E18" s="1"/>
      <c r="F18" s="4"/>
      <c r="G18" s="4"/>
      <c r="H18" s="7"/>
      <c r="I18" s="7"/>
    </row>
    <row r="19" spans="1:9" s="24" customFormat="1" ht="67.5" customHeight="1">
      <c r="A19" s="38" t="s">
        <v>61</v>
      </c>
      <c r="B19" s="1">
        <v>597.70000000000005</v>
      </c>
      <c r="C19" s="6"/>
      <c r="D19" s="4"/>
      <c r="E19" s="1"/>
      <c r="F19" s="4"/>
      <c r="G19" s="5"/>
      <c r="H19" s="7"/>
      <c r="I19" s="7"/>
    </row>
    <row r="20" spans="1:9" s="24" customFormat="1" ht="68.25" customHeight="1">
      <c r="A20" s="38" t="s">
        <v>62</v>
      </c>
      <c r="B20" s="1">
        <v>16702.900000000001</v>
      </c>
      <c r="C20" s="6"/>
      <c r="D20" s="1"/>
      <c r="E20" s="1"/>
      <c r="F20" s="4"/>
      <c r="G20" s="5"/>
      <c r="H20" s="7"/>
      <c r="I20" s="7"/>
    </row>
    <row r="21" spans="1:9" s="24" customFormat="1" ht="42" customHeight="1">
      <c r="A21" s="37" t="s">
        <v>81</v>
      </c>
      <c r="B21" s="1">
        <v>139.1</v>
      </c>
      <c r="C21" s="6"/>
      <c r="D21" s="1"/>
      <c r="E21" s="1"/>
      <c r="F21" s="4"/>
      <c r="G21" s="5"/>
      <c r="H21" s="7"/>
      <c r="I21" s="7"/>
    </row>
    <row r="22" spans="1:9" s="24" customFormat="1" ht="27.75" customHeight="1">
      <c r="A22" s="37" t="s">
        <v>63</v>
      </c>
      <c r="B22" s="1">
        <v>116442.8</v>
      </c>
      <c r="C22" s="6"/>
      <c r="D22" s="4">
        <v>28285.4</v>
      </c>
      <c r="E22" s="1">
        <v>28285.4</v>
      </c>
      <c r="F22" s="4"/>
      <c r="G22" s="5"/>
      <c r="H22" s="7">
        <f>D22/B22*100</f>
        <v>24.291239990793763</v>
      </c>
      <c r="I22" s="7">
        <f t="shared" si="1"/>
        <v>100</v>
      </c>
    </row>
    <row r="23" spans="1:9" s="24" customFormat="1" ht="39.75" customHeight="1">
      <c r="A23" s="37" t="s">
        <v>49</v>
      </c>
      <c r="B23" s="1">
        <v>100172</v>
      </c>
      <c r="C23" s="6">
        <v>0.1</v>
      </c>
      <c r="D23" s="4">
        <v>19005</v>
      </c>
      <c r="E23" s="1">
        <v>19005</v>
      </c>
      <c r="F23" s="4">
        <v>-0.1</v>
      </c>
      <c r="G23" s="5"/>
      <c r="H23" s="7">
        <f t="shared" si="0"/>
        <v>18.972367527852093</v>
      </c>
      <c r="I23" s="7">
        <f t="shared" si="1"/>
        <v>100</v>
      </c>
    </row>
    <row r="24" spans="1:9" s="24" customFormat="1" ht="39.75" customHeight="1">
      <c r="A24" s="37" t="s">
        <v>65</v>
      </c>
      <c r="B24" s="1">
        <v>15000</v>
      </c>
      <c r="C24" s="6"/>
      <c r="D24" s="4">
        <v>4500</v>
      </c>
      <c r="E24" s="1">
        <v>4500</v>
      </c>
      <c r="F24" s="4"/>
      <c r="G24" s="5"/>
      <c r="H24" s="7">
        <f t="shared" si="0"/>
        <v>30</v>
      </c>
      <c r="I24" s="7">
        <f t="shared" si="1"/>
        <v>100</v>
      </c>
    </row>
    <row r="25" spans="1:9" s="24" customFormat="1" ht="51.75" customHeight="1">
      <c r="A25" s="37" t="s">
        <v>90</v>
      </c>
      <c r="B25" s="1">
        <v>1639.8</v>
      </c>
      <c r="C25" s="6"/>
      <c r="D25" s="4"/>
      <c r="E25" s="1"/>
      <c r="F25" s="4"/>
      <c r="G25" s="5"/>
      <c r="H25" s="7"/>
      <c r="I25" s="7"/>
    </row>
    <row r="26" spans="1:9" s="24" customFormat="1" ht="40.5" customHeight="1">
      <c r="A26" s="37" t="s">
        <v>50</v>
      </c>
      <c r="B26" s="27">
        <v>4689</v>
      </c>
      <c r="C26" s="6"/>
      <c r="D26" s="4">
        <v>932.9</v>
      </c>
      <c r="E26" s="1">
        <v>932.9</v>
      </c>
      <c r="F26" s="4"/>
      <c r="G26" s="5"/>
      <c r="H26" s="7">
        <f t="shared" si="0"/>
        <v>19.895500106632543</v>
      </c>
      <c r="I26" s="7">
        <f t="shared" si="1"/>
        <v>100</v>
      </c>
    </row>
    <row r="27" spans="1:9" s="24" customFormat="1" ht="55.5" customHeight="1">
      <c r="A27" s="37" t="s">
        <v>51</v>
      </c>
      <c r="B27" s="27">
        <v>27742.6</v>
      </c>
      <c r="C27" s="6"/>
      <c r="D27" s="4">
        <v>4605.7</v>
      </c>
      <c r="E27" s="1">
        <v>4605.7</v>
      </c>
      <c r="F27" s="4"/>
      <c r="G27" s="5"/>
      <c r="H27" s="7">
        <f t="shared" si="0"/>
        <v>16.601544195569272</v>
      </c>
      <c r="I27" s="7">
        <f t="shared" si="1"/>
        <v>100</v>
      </c>
    </row>
    <row r="28" spans="1:9" s="24" customFormat="1" ht="41.25" customHeight="1">
      <c r="A28" s="37" t="s">
        <v>52</v>
      </c>
      <c r="B28" s="1">
        <v>3530</v>
      </c>
      <c r="C28" s="6"/>
      <c r="D28" s="4">
        <v>831.6</v>
      </c>
      <c r="E28" s="1">
        <v>831.6</v>
      </c>
      <c r="F28" s="4"/>
      <c r="G28" s="5"/>
      <c r="H28" s="7">
        <f t="shared" si="0"/>
        <v>23.558073654390935</v>
      </c>
      <c r="I28" s="7">
        <f t="shared" si="1"/>
        <v>100</v>
      </c>
    </row>
    <row r="29" spans="1:9" s="24" customFormat="1" ht="41.25" customHeight="1">
      <c r="A29" s="37" t="s">
        <v>36</v>
      </c>
      <c r="B29" s="1">
        <v>468961.3</v>
      </c>
      <c r="C29" s="6">
        <v>4541.2</v>
      </c>
      <c r="D29" s="4">
        <v>115425.4</v>
      </c>
      <c r="E29" s="1">
        <v>115425.4</v>
      </c>
      <c r="F29" s="4">
        <v>-5843.1</v>
      </c>
      <c r="G29" s="4">
        <v>1301.9000000000001</v>
      </c>
      <c r="H29" s="7">
        <f t="shared" si="0"/>
        <v>24.612990453583269</v>
      </c>
      <c r="I29" s="7">
        <f t="shared" si="1"/>
        <v>100.00000000000003</v>
      </c>
    </row>
    <row r="30" spans="1:9" s="24" customFormat="1" ht="53.25" customHeight="1">
      <c r="A30" s="37" t="s">
        <v>83</v>
      </c>
      <c r="B30" s="1">
        <v>6811.2</v>
      </c>
      <c r="C30" s="6"/>
      <c r="D30" s="30">
        <v>769.6</v>
      </c>
      <c r="E30" s="1">
        <v>769.6</v>
      </c>
      <c r="F30" s="4"/>
      <c r="G30" s="5"/>
      <c r="H30" s="7">
        <f t="shared" si="0"/>
        <v>11.299036880432229</v>
      </c>
      <c r="I30" s="7">
        <f t="shared" si="1"/>
        <v>100</v>
      </c>
    </row>
    <row r="31" spans="1:9" s="24" customFormat="1" ht="38.25">
      <c r="A31" s="37" t="s">
        <v>40</v>
      </c>
      <c r="B31" s="1">
        <v>694750.9</v>
      </c>
      <c r="C31" s="6"/>
      <c r="D31" s="30">
        <v>115791.8</v>
      </c>
      <c r="E31" s="1">
        <v>115791.8</v>
      </c>
      <c r="F31" s="4"/>
      <c r="G31" s="4"/>
      <c r="H31" s="7">
        <f t="shared" si="0"/>
        <v>16.666664267725309</v>
      </c>
      <c r="I31" s="7">
        <f t="shared" si="1"/>
        <v>100</v>
      </c>
    </row>
    <row r="32" spans="1:9" s="24" customFormat="1" ht="105.75" customHeight="1">
      <c r="A32" s="38" t="s">
        <v>89</v>
      </c>
      <c r="B32" s="1">
        <v>88110.7</v>
      </c>
      <c r="C32" s="6"/>
      <c r="D32" s="42">
        <v>87278.5</v>
      </c>
      <c r="E32" s="43">
        <v>87278.5</v>
      </c>
      <c r="F32" s="4"/>
      <c r="G32" s="4"/>
      <c r="H32" s="7">
        <f t="shared" si="0"/>
        <v>99.055506311946232</v>
      </c>
      <c r="I32" s="7">
        <f t="shared" si="1"/>
        <v>100</v>
      </c>
    </row>
    <row r="33" spans="1:9" s="24" customFormat="1" ht="38.25">
      <c r="A33" s="37" t="s">
        <v>85</v>
      </c>
      <c r="B33" s="1">
        <v>83582.399999999994</v>
      </c>
      <c r="C33" s="6"/>
      <c r="D33" s="30"/>
      <c r="E33" s="1"/>
      <c r="F33" s="4">
        <v>-24825</v>
      </c>
      <c r="G33" s="4">
        <v>24825</v>
      </c>
      <c r="H33" s="7"/>
      <c r="I33" s="7"/>
    </row>
    <row r="34" spans="1:9" s="24" customFormat="1" ht="52.5" customHeight="1">
      <c r="A34" s="37" t="s">
        <v>86</v>
      </c>
      <c r="B34" s="1">
        <v>85975</v>
      </c>
      <c r="C34" s="6"/>
      <c r="D34" s="30"/>
      <c r="E34" s="1"/>
      <c r="F34" s="4"/>
      <c r="G34" s="4"/>
      <c r="H34" s="7"/>
      <c r="I34" s="7"/>
    </row>
    <row r="35" spans="1:9" s="24" customFormat="1" ht="67.5" customHeight="1">
      <c r="A35" s="38" t="s">
        <v>33</v>
      </c>
      <c r="B35" s="1">
        <v>984396</v>
      </c>
      <c r="C35" s="1"/>
      <c r="D35" s="30">
        <v>49288.5</v>
      </c>
      <c r="E35" s="30">
        <v>49288.5</v>
      </c>
      <c r="F35" s="4">
        <v>-31662.9</v>
      </c>
      <c r="G35" s="4">
        <v>31662.9</v>
      </c>
      <c r="H35" s="7">
        <f t="shared" si="0"/>
        <v>5.0069788987358743</v>
      </c>
      <c r="I35" s="7">
        <f t="shared" si="1"/>
        <v>100</v>
      </c>
    </row>
    <row r="36" spans="1:9" s="24" customFormat="1" ht="66.75" customHeight="1">
      <c r="A36" s="38" t="s">
        <v>38</v>
      </c>
      <c r="B36" s="1">
        <v>549743.9</v>
      </c>
      <c r="C36" s="1"/>
      <c r="D36" s="30">
        <v>24248.6</v>
      </c>
      <c r="E36" s="1">
        <v>24248.6</v>
      </c>
      <c r="F36" s="4">
        <v>-1818.8</v>
      </c>
      <c r="G36" s="1">
        <v>1818.8</v>
      </c>
      <c r="H36" s="7">
        <f t="shared" si="0"/>
        <v>4.4108902345255672</v>
      </c>
      <c r="I36" s="7">
        <f t="shared" si="1"/>
        <v>100</v>
      </c>
    </row>
    <row r="37" spans="1:9" s="24" customFormat="1" ht="38.25">
      <c r="A37" s="37" t="s">
        <v>41</v>
      </c>
      <c r="B37" s="1">
        <v>180472.5</v>
      </c>
      <c r="C37" s="1"/>
      <c r="D37" s="30">
        <v>1686.4</v>
      </c>
      <c r="E37" s="1">
        <v>1686.4</v>
      </c>
      <c r="F37" s="4"/>
      <c r="G37" s="3"/>
      <c r="H37" s="7">
        <f t="shared" si="0"/>
        <v>0.93443599440357961</v>
      </c>
      <c r="I37" s="7">
        <f t="shared" si="1"/>
        <v>100</v>
      </c>
    </row>
    <row r="38" spans="1:9" s="24" customFormat="1" ht="53.25" customHeight="1">
      <c r="A38" s="37" t="s">
        <v>73</v>
      </c>
      <c r="B38" s="1">
        <v>141062.5</v>
      </c>
      <c r="C38" s="1"/>
      <c r="D38" s="27"/>
      <c r="E38" s="1"/>
      <c r="F38" s="4"/>
      <c r="G38" s="3"/>
      <c r="H38" s="7"/>
      <c r="I38" s="7"/>
    </row>
    <row r="39" spans="1:9" s="24" customFormat="1" ht="40.5" customHeight="1">
      <c r="A39" s="37" t="s">
        <v>46</v>
      </c>
      <c r="B39" s="1">
        <v>3606.9</v>
      </c>
      <c r="C39" s="1"/>
      <c r="D39" s="30">
        <v>3606.9</v>
      </c>
      <c r="E39" s="1">
        <v>3606.9</v>
      </c>
      <c r="F39" s="4"/>
      <c r="G39" s="3"/>
      <c r="H39" s="7">
        <f t="shared" ref="H39:H43" si="2">D39/B39*100</f>
        <v>100</v>
      </c>
      <c r="I39" s="7">
        <f>E39/(C39+D39+F39+G39)*100</f>
        <v>100</v>
      </c>
    </row>
    <row r="40" spans="1:9" s="24" customFormat="1" ht="29.25" customHeight="1">
      <c r="A40" s="37" t="s">
        <v>45</v>
      </c>
      <c r="B40" s="1">
        <v>6085.3</v>
      </c>
      <c r="C40" s="1"/>
      <c r="D40" s="8">
        <v>6085.3</v>
      </c>
      <c r="E40" s="1">
        <v>6085.3</v>
      </c>
      <c r="F40" s="4"/>
      <c r="G40" s="3"/>
      <c r="H40" s="7">
        <f t="shared" si="2"/>
        <v>100</v>
      </c>
      <c r="I40" s="7">
        <f>E40/(C40+D40+F40+G40)*100</f>
        <v>100</v>
      </c>
    </row>
    <row r="41" spans="1:9" s="24" customFormat="1" ht="29.25" customHeight="1">
      <c r="A41" s="37" t="s">
        <v>67</v>
      </c>
      <c r="B41" s="1">
        <v>51</v>
      </c>
      <c r="C41" s="1"/>
      <c r="D41" s="8">
        <v>51</v>
      </c>
      <c r="E41" s="1">
        <v>51</v>
      </c>
      <c r="F41" s="4"/>
      <c r="G41" s="3"/>
      <c r="H41" s="7">
        <f t="shared" si="2"/>
        <v>100</v>
      </c>
      <c r="I41" s="7">
        <f>E41/(C41+D41+F41+G41)*100</f>
        <v>100</v>
      </c>
    </row>
    <row r="42" spans="1:9" s="24" customFormat="1" ht="29.25" customHeight="1">
      <c r="A42" s="37" t="s">
        <v>84</v>
      </c>
      <c r="B42" s="1">
        <v>612.29999999999995</v>
      </c>
      <c r="C42" s="1"/>
      <c r="D42" s="8">
        <v>612.29999999999995</v>
      </c>
      <c r="E42" s="1">
        <v>612.29999999999995</v>
      </c>
      <c r="F42" s="4"/>
      <c r="G42" s="3"/>
      <c r="H42" s="7">
        <f t="shared" si="2"/>
        <v>100</v>
      </c>
      <c r="I42" s="7">
        <f>E42/(C42+D42+F42+G42)*100</f>
        <v>100</v>
      </c>
    </row>
    <row r="43" spans="1:9" s="24" customFormat="1" ht="121.5" customHeight="1">
      <c r="A43" s="38" t="s">
        <v>88</v>
      </c>
      <c r="B43" s="27">
        <v>3000</v>
      </c>
      <c r="C43" s="1"/>
      <c r="D43" s="8"/>
      <c r="E43" s="1"/>
      <c r="F43" s="4"/>
      <c r="G43" s="3"/>
      <c r="H43" s="7"/>
      <c r="I43" s="7"/>
    </row>
    <row r="44" spans="1:9" s="24" customFormat="1" ht="58.5" customHeight="1">
      <c r="A44" s="37" t="s">
        <v>87</v>
      </c>
      <c r="B44" s="27">
        <v>17393</v>
      </c>
      <c r="C44" s="1"/>
      <c r="D44" s="8"/>
      <c r="E44" s="1"/>
      <c r="F44" s="4"/>
      <c r="G44" s="3"/>
      <c r="H44" s="7"/>
      <c r="I44" s="7"/>
    </row>
    <row r="45" spans="1:9" s="24" customFormat="1" ht="51.75" customHeight="1">
      <c r="A45" s="37" t="s">
        <v>102</v>
      </c>
      <c r="B45" s="27"/>
      <c r="C45" s="1"/>
      <c r="D45" s="8"/>
      <c r="E45" s="1"/>
      <c r="F45" s="4">
        <v>-16.100000000000001</v>
      </c>
      <c r="G45" s="1">
        <v>16.100000000000001</v>
      </c>
      <c r="H45" s="7"/>
      <c r="I45" s="7"/>
    </row>
    <row r="46" spans="1:9" s="26" customFormat="1" ht="41.25" customHeight="1">
      <c r="A46" s="37" t="s">
        <v>37</v>
      </c>
      <c r="B46" s="1">
        <v>287583.40000000002</v>
      </c>
      <c r="C46" s="6"/>
      <c r="D46" s="1">
        <v>68449</v>
      </c>
      <c r="E46" s="1">
        <v>68449</v>
      </c>
      <c r="F46" s="4"/>
      <c r="G46" s="5"/>
      <c r="H46" s="7">
        <f t="shared" si="0"/>
        <v>23.80144333782826</v>
      </c>
      <c r="I46" s="7">
        <f t="shared" si="1"/>
        <v>100</v>
      </c>
    </row>
    <row r="47" spans="1:9" s="24" customFormat="1" ht="54.75" customHeight="1">
      <c r="A47" s="37" t="s">
        <v>43</v>
      </c>
      <c r="B47" s="1">
        <v>4453</v>
      </c>
      <c r="C47" s="6"/>
      <c r="D47" s="1">
        <v>688.2</v>
      </c>
      <c r="E47" s="1">
        <v>688.2</v>
      </c>
      <c r="F47" s="4"/>
      <c r="G47" s="5"/>
      <c r="H47" s="7">
        <f t="shared" si="0"/>
        <v>15.454749607006512</v>
      </c>
      <c r="I47" s="7">
        <f t="shared" si="1"/>
        <v>100</v>
      </c>
    </row>
    <row r="48" spans="1:9" ht="40.5" customHeight="1">
      <c r="A48" s="37" t="s">
        <v>10</v>
      </c>
      <c r="B48" s="27">
        <v>5868139.7999999998</v>
      </c>
      <c r="C48" s="1"/>
      <c r="D48" s="30">
        <v>1307256.3999999999</v>
      </c>
      <c r="E48" s="1">
        <v>1307256.3999999999</v>
      </c>
      <c r="F48" s="4"/>
      <c r="G48" s="1"/>
      <c r="H48" s="7">
        <f t="shared" si="0"/>
        <v>22.277185693496939</v>
      </c>
      <c r="I48" s="7">
        <f t="shared" si="1"/>
        <v>100</v>
      </c>
    </row>
    <row r="49" spans="1:9" ht="53.25" customHeight="1">
      <c r="A49" s="37" t="s">
        <v>11</v>
      </c>
      <c r="B49" s="1">
        <v>14472.4</v>
      </c>
      <c r="C49" s="1"/>
      <c r="D49" s="1">
        <v>2703.6</v>
      </c>
      <c r="E49" s="1">
        <v>2703.6</v>
      </c>
      <c r="F49" s="4"/>
      <c r="G49" s="3"/>
      <c r="H49" s="7">
        <f t="shared" si="0"/>
        <v>18.681075702716896</v>
      </c>
      <c r="I49" s="7">
        <f t="shared" si="1"/>
        <v>100</v>
      </c>
    </row>
    <row r="50" spans="1:9" ht="106.5" customHeight="1">
      <c r="A50" s="38" t="s">
        <v>20</v>
      </c>
      <c r="B50" s="1">
        <v>6679.6</v>
      </c>
      <c r="C50" s="1"/>
      <c r="D50" s="1">
        <v>1446.7</v>
      </c>
      <c r="E50" s="1">
        <v>1446.7</v>
      </c>
      <c r="F50" s="4"/>
      <c r="G50" s="3"/>
      <c r="H50" s="7">
        <f t="shared" si="0"/>
        <v>21.658482543864903</v>
      </c>
      <c r="I50" s="7">
        <f t="shared" si="1"/>
        <v>100</v>
      </c>
    </row>
    <row r="51" spans="1:9" ht="66" customHeight="1">
      <c r="A51" s="38" t="s">
        <v>12</v>
      </c>
      <c r="B51" s="1">
        <v>3339.8</v>
      </c>
      <c r="C51" s="1"/>
      <c r="D51" s="1">
        <v>699.6</v>
      </c>
      <c r="E51" s="1">
        <v>699.6</v>
      </c>
      <c r="F51" s="4"/>
      <c r="G51" s="3"/>
      <c r="H51" s="7">
        <f t="shared" si="0"/>
        <v>20.947362117492066</v>
      </c>
      <c r="I51" s="7">
        <f t="shared" si="1"/>
        <v>100</v>
      </c>
    </row>
    <row r="52" spans="1:9" ht="108" customHeight="1">
      <c r="A52" s="38" t="s">
        <v>13</v>
      </c>
      <c r="B52" s="1">
        <v>43973.7</v>
      </c>
      <c r="C52" s="1"/>
      <c r="D52" s="8">
        <v>7868.4</v>
      </c>
      <c r="E52" s="8">
        <v>7868.4</v>
      </c>
      <c r="F52" s="8"/>
      <c r="G52" s="40"/>
      <c r="H52" s="7">
        <f t="shared" si="0"/>
        <v>17.893422659453265</v>
      </c>
      <c r="I52" s="7">
        <f t="shared" si="1"/>
        <v>100</v>
      </c>
    </row>
    <row r="53" spans="1:9" ht="54.75" customHeight="1">
      <c r="A53" s="37" t="s">
        <v>14</v>
      </c>
      <c r="B53" s="1"/>
      <c r="C53" s="1"/>
      <c r="D53" s="35"/>
      <c r="E53" s="1"/>
      <c r="F53" s="39">
        <v>-15.1</v>
      </c>
      <c r="G53" s="39">
        <v>15.1</v>
      </c>
      <c r="H53" s="7"/>
      <c r="I53" s="7"/>
    </row>
    <row r="54" spans="1:9" ht="78.75" customHeight="1">
      <c r="A54" s="38" t="s">
        <v>21</v>
      </c>
      <c r="B54" s="1">
        <v>10104.700000000001</v>
      </c>
      <c r="C54" s="1"/>
      <c r="D54" s="8">
        <v>2187.3000000000002</v>
      </c>
      <c r="E54" s="8">
        <v>2187.3000000000002</v>
      </c>
      <c r="F54" s="4"/>
      <c r="G54" s="4"/>
      <c r="H54" s="7">
        <f t="shared" si="0"/>
        <v>21.646362583748157</v>
      </c>
      <c r="I54" s="7">
        <f t="shared" si="1"/>
        <v>100</v>
      </c>
    </row>
    <row r="55" spans="1:9" ht="54.75" customHeight="1">
      <c r="A55" s="37" t="s">
        <v>15</v>
      </c>
      <c r="B55" s="1">
        <v>243529</v>
      </c>
      <c r="C55" s="4"/>
      <c r="D55" s="8">
        <v>71536.600000000006</v>
      </c>
      <c r="E55" s="1">
        <v>71536.5</v>
      </c>
      <c r="F55" s="4"/>
      <c r="G55" s="4"/>
      <c r="H55" s="7">
        <f t="shared" si="0"/>
        <v>29.374982034993778</v>
      </c>
      <c r="I55" s="7">
        <f t="shared" si="1"/>
        <v>99.999860211416248</v>
      </c>
    </row>
    <row r="56" spans="1:9" ht="67.5" customHeight="1">
      <c r="A56" s="37" t="s">
        <v>16</v>
      </c>
      <c r="B56" s="1">
        <v>125639.5</v>
      </c>
      <c r="C56" s="4">
        <v>103.2</v>
      </c>
      <c r="D56" s="6">
        <v>32328.3</v>
      </c>
      <c r="E56" s="1">
        <v>32328.3</v>
      </c>
      <c r="F56" s="39">
        <v>-727.5</v>
      </c>
      <c r="G56" s="39">
        <v>624.29999999999995</v>
      </c>
      <c r="H56" s="28">
        <f t="shared" si="0"/>
        <v>25.731000202961646</v>
      </c>
      <c r="I56" s="28">
        <f t="shared" si="1"/>
        <v>100</v>
      </c>
    </row>
    <row r="57" spans="1:9" ht="65.25" customHeight="1">
      <c r="A57" s="37" t="s">
        <v>17</v>
      </c>
      <c r="B57" s="1">
        <v>13106.3</v>
      </c>
      <c r="C57" s="6"/>
      <c r="D57" s="6">
        <v>5476.4</v>
      </c>
      <c r="E57" s="1">
        <v>5476.4</v>
      </c>
      <c r="F57" s="4"/>
      <c r="G57" s="4"/>
      <c r="H57" s="7">
        <f t="shared" si="0"/>
        <v>41.784485323851889</v>
      </c>
      <c r="I57" s="7">
        <f t="shared" si="1"/>
        <v>100</v>
      </c>
    </row>
    <row r="58" spans="1:9" ht="207.75" customHeight="1">
      <c r="A58" s="38" t="s">
        <v>91</v>
      </c>
      <c r="B58" s="1">
        <v>10243.799999999999</v>
      </c>
      <c r="C58" s="6"/>
      <c r="D58" s="6">
        <v>1752.8</v>
      </c>
      <c r="E58" s="1">
        <v>1752.8</v>
      </c>
      <c r="F58" s="4"/>
      <c r="G58" s="5"/>
      <c r="H58" s="7">
        <f t="shared" si="0"/>
        <v>17.11083777504442</v>
      </c>
      <c r="I58" s="7">
        <f t="shared" si="1"/>
        <v>100</v>
      </c>
    </row>
    <row r="59" spans="1:9" ht="41.25" customHeight="1">
      <c r="A59" s="37" t="s">
        <v>18</v>
      </c>
      <c r="B59" s="1">
        <v>2653089.7999999998</v>
      </c>
      <c r="C59" s="6"/>
      <c r="D59" s="6">
        <v>613295.19999999995</v>
      </c>
      <c r="E59" s="1">
        <v>613295.19999999995</v>
      </c>
      <c r="F59" s="4"/>
      <c r="G59" s="5"/>
      <c r="H59" s="7">
        <f t="shared" si="0"/>
        <v>23.116262404687546</v>
      </c>
      <c r="I59" s="7">
        <f t="shared" si="1"/>
        <v>100</v>
      </c>
    </row>
    <row r="60" spans="1:9" ht="94.5" customHeight="1">
      <c r="A60" s="38" t="s">
        <v>19</v>
      </c>
      <c r="B60" s="1">
        <v>634</v>
      </c>
      <c r="C60" s="6"/>
      <c r="D60" s="6">
        <v>15.7</v>
      </c>
      <c r="E60" s="6">
        <v>15.7</v>
      </c>
      <c r="F60" s="4"/>
      <c r="G60" s="5"/>
      <c r="H60" s="7">
        <f t="shared" si="0"/>
        <v>2.4763406940063093</v>
      </c>
      <c r="I60" s="7">
        <f t="shared" si="1"/>
        <v>100</v>
      </c>
    </row>
    <row r="61" spans="1:9" s="24" customFormat="1" ht="54" customHeight="1">
      <c r="A61" s="37" t="s">
        <v>34</v>
      </c>
      <c r="B61" s="1">
        <v>33526.800000000003</v>
      </c>
      <c r="C61" s="1"/>
      <c r="D61" s="8"/>
      <c r="E61" s="1"/>
      <c r="F61" s="4"/>
      <c r="G61" s="3"/>
      <c r="H61" s="7"/>
      <c r="I61" s="7"/>
    </row>
    <row r="62" spans="1:9" s="24" customFormat="1" ht="78.75" customHeight="1">
      <c r="A62" s="38" t="s">
        <v>58</v>
      </c>
      <c r="B62" s="1">
        <v>711</v>
      </c>
      <c r="C62" s="1"/>
      <c r="D62" s="7">
        <v>117.6</v>
      </c>
      <c r="E62" s="7">
        <v>117.6</v>
      </c>
      <c r="F62" s="4"/>
      <c r="G62" s="1"/>
      <c r="H62" s="7">
        <f t="shared" si="0"/>
        <v>16.540084388185651</v>
      </c>
      <c r="I62" s="7">
        <f t="shared" si="1"/>
        <v>100</v>
      </c>
    </row>
    <row r="63" spans="1:9" s="24" customFormat="1" ht="54" customHeight="1">
      <c r="A63" s="37" t="s">
        <v>54</v>
      </c>
      <c r="B63" s="1">
        <v>72.5</v>
      </c>
      <c r="C63" s="1"/>
      <c r="D63" s="8"/>
      <c r="E63" s="1"/>
      <c r="F63" s="4"/>
      <c r="G63" s="3"/>
      <c r="H63" s="7"/>
      <c r="I63" s="7"/>
    </row>
    <row r="64" spans="1:9" s="24" customFormat="1" ht="69" customHeight="1">
      <c r="A64" s="37" t="s">
        <v>59</v>
      </c>
      <c r="B64" s="1">
        <v>50807.3</v>
      </c>
      <c r="C64" s="7">
        <v>2.1</v>
      </c>
      <c r="D64" s="1">
        <v>15726.9</v>
      </c>
      <c r="E64" s="1">
        <v>15726.9</v>
      </c>
      <c r="F64" s="4">
        <v>-2.1</v>
      </c>
      <c r="G64" s="4"/>
      <c r="H64" s="7">
        <f t="shared" si="0"/>
        <v>30.954016450391968</v>
      </c>
      <c r="I64" s="7">
        <f t="shared" si="1"/>
        <v>100</v>
      </c>
    </row>
    <row r="65" spans="1:9" s="24" customFormat="1" ht="69" customHeight="1">
      <c r="A65" s="37" t="s">
        <v>68</v>
      </c>
      <c r="B65" s="1">
        <v>11183</v>
      </c>
      <c r="C65" s="7"/>
      <c r="D65" s="7"/>
      <c r="E65" s="1"/>
      <c r="F65" s="4"/>
      <c r="G65" s="4"/>
      <c r="H65" s="7"/>
      <c r="I65" s="7"/>
    </row>
    <row r="66" spans="1:9" s="24" customFormat="1" ht="57" customHeight="1">
      <c r="A66" s="37" t="s">
        <v>92</v>
      </c>
      <c r="B66" s="1">
        <v>284853.40000000002</v>
      </c>
      <c r="C66" s="7"/>
      <c r="D66" s="7">
        <v>71213.3</v>
      </c>
      <c r="E66" s="1">
        <v>71213.3</v>
      </c>
      <c r="F66" s="4"/>
      <c r="G66" s="4"/>
      <c r="H66" s="7">
        <f t="shared" ref="H66:H88" si="3">D66/B66*100</f>
        <v>24.999982447111393</v>
      </c>
      <c r="I66" s="7">
        <f t="shared" ref="I66:I75" si="4">E66/(C66+D66+F66+G66)*100</f>
        <v>100</v>
      </c>
    </row>
    <row r="67" spans="1:9" s="24" customFormat="1" ht="116.25" customHeight="1">
      <c r="A67" s="38" t="s">
        <v>75</v>
      </c>
      <c r="B67" s="1">
        <v>24863.8</v>
      </c>
      <c r="C67" s="7"/>
      <c r="D67" s="7"/>
      <c r="E67" s="1"/>
      <c r="F67" s="4"/>
      <c r="G67" s="4"/>
      <c r="H67" s="7"/>
      <c r="I67" s="7"/>
    </row>
    <row r="68" spans="1:9" s="24" customFormat="1" ht="67.5" customHeight="1">
      <c r="A68" s="38" t="s">
        <v>74</v>
      </c>
      <c r="B68" s="1"/>
      <c r="C68" s="7">
        <v>4587.6000000000004</v>
      </c>
      <c r="D68" s="7"/>
      <c r="E68" s="1"/>
      <c r="F68" s="4">
        <v>-4587.6000000000004</v>
      </c>
      <c r="G68" s="4"/>
      <c r="H68" s="7"/>
      <c r="I68" s="7"/>
    </row>
    <row r="69" spans="1:9" s="24" customFormat="1" ht="43.5" customHeight="1">
      <c r="A69" s="37" t="s">
        <v>57</v>
      </c>
      <c r="B69" s="1">
        <v>28053.599999999999</v>
      </c>
      <c r="C69" s="7"/>
      <c r="D69" s="7"/>
      <c r="E69" s="1"/>
      <c r="F69" s="4"/>
      <c r="G69" s="4"/>
      <c r="H69" s="7"/>
      <c r="I69" s="7"/>
    </row>
    <row r="70" spans="1:9" s="24" customFormat="1" ht="68.25" customHeight="1">
      <c r="A70" s="38" t="s">
        <v>100</v>
      </c>
      <c r="B70" s="1">
        <v>897295.2</v>
      </c>
      <c r="C70" s="7"/>
      <c r="D70" s="7">
        <v>417931.7</v>
      </c>
      <c r="E70" s="1">
        <v>417931.7</v>
      </c>
      <c r="F70" s="4"/>
      <c r="G70" s="4"/>
      <c r="H70" s="7">
        <f t="shared" si="3"/>
        <v>46.576834468745631</v>
      </c>
      <c r="I70" s="7">
        <f t="shared" si="4"/>
        <v>100</v>
      </c>
    </row>
    <row r="71" spans="1:9" s="24" customFormat="1" ht="56.25" customHeight="1">
      <c r="A71" s="37" t="s">
        <v>101</v>
      </c>
      <c r="B71" s="1">
        <v>72157.600000000006</v>
      </c>
      <c r="C71" s="7"/>
      <c r="D71" s="7">
        <v>72157.5</v>
      </c>
      <c r="E71" s="1">
        <v>72157.5</v>
      </c>
      <c r="F71" s="4"/>
      <c r="G71" s="4"/>
      <c r="H71" s="7">
        <f t="shared" si="3"/>
        <v>99.99986141445946</v>
      </c>
      <c r="I71" s="7">
        <f t="shared" si="4"/>
        <v>100</v>
      </c>
    </row>
    <row r="72" spans="1:9" s="24" customFormat="1" ht="40.5" customHeight="1">
      <c r="A72" s="37" t="s">
        <v>53</v>
      </c>
      <c r="B72" s="1">
        <v>7000</v>
      </c>
      <c r="C72" s="7"/>
      <c r="D72" s="7">
        <v>1000</v>
      </c>
      <c r="E72" s="7">
        <v>1000</v>
      </c>
      <c r="F72" s="4"/>
      <c r="G72" s="4"/>
      <c r="H72" s="7">
        <f t="shared" si="3"/>
        <v>14.285714285714285</v>
      </c>
      <c r="I72" s="7">
        <f t="shared" si="4"/>
        <v>100</v>
      </c>
    </row>
    <row r="73" spans="1:9" s="24" customFormat="1" ht="42.75" customHeight="1">
      <c r="A73" s="37" t="s">
        <v>76</v>
      </c>
      <c r="B73" s="1">
        <v>60000</v>
      </c>
      <c r="C73" s="7"/>
      <c r="D73" s="1">
        <v>17140.400000000001</v>
      </c>
      <c r="E73" s="1">
        <v>17140.400000000001</v>
      </c>
      <c r="F73" s="4"/>
      <c r="G73" s="4"/>
      <c r="H73" s="7">
        <f t="shared" si="3"/>
        <v>28.567333333333334</v>
      </c>
      <c r="I73" s="7">
        <f t="shared" si="4"/>
        <v>100</v>
      </c>
    </row>
    <row r="74" spans="1:9" s="24" customFormat="1" ht="39" customHeight="1">
      <c r="A74" s="37" t="s">
        <v>56</v>
      </c>
      <c r="B74" s="36"/>
      <c r="C74" s="7">
        <v>0.3</v>
      </c>
      <c r="D74" s="7"/>
      <c r="E74" s="1"/>
      <c r="F74" s="4">
        <v>-0.3</v>
      </c>
      <c r="G74" s="4"/>
      <c r="H74" s="7"/>
      <c r="I74" s="7"/>
    </row>
    <row r="75" spans="1:9" s="24" customFormat="1" ht="65.25" customHeight="1">
      <c r="A75" s="38" t="s">
        <v>60</v>
      </c>
      <c r="B75" s="1">
        <v>1120433</v>
      </c>
      <c r="C75" s="7"/>
      <c r="D75" s="41">
        <v>129842.5</v>
      </c>
      <c r="E75" s="1">
        <v>129842.5</v>
      </c>
      <c r="F75" s="4"/>
      <c r="G75" s="4"/>
      <c r="H75" s="7">
        <f t="shared" si="3"/>
        <v>11.588600121560146</v>
      </c>
      <c r="I75" s="7">
        <f t="shared" si="4"/>
        <v>100</v>
      </c>
    </row>
    <row r="76" spans="1:9" s="24" customFormat="1" ht="54.75" customHeight="1">
      <c r="A76" s="37" t="s">
        <v>42</v>
      </c>
      <c r="B76" s="1"/>
      <c r="C76" s="7">
        <v>4380.1000000000004</v>
      </c>
      <c r="D76" s="7"/>
      <c r="E76" s="1"/>
      <c r="F76" s="4">
        <v>-4380.1000000000004</v>
      </c>
      <c r="G76" s="4"/>
      <c r="H76" s="7"/>
      <c r="I76" s="7"/>
    </row>
    <row r="77" spans="1:9" s="24" customFormat="1" ht="39" customHeight="1">
      <c r="A77" s="37" t="s">
        <v>55</v>
      </c>
      <c r="B77" s="27">
        <v>171092</v>
      </c>
      <c r="C77" s="7"/>
      <c r="D77" s="41">
        <v>57274.9</v>
      </c>
      <c r="E77" s="41">
        <v>57274.9</v>
      </c>
      <c r="F77" s="4"/>
      <c r="G77" s="4"/>
      <c r="H77" s="7">
        <f t="shared" si="3"/>
        <v>33.476083043041172</v>
      </c>
      <c r="I77" s="7">
        <f t="shared" si="1"/>
        <v>100</v>
      </c>
    </row>
    <row r="78" spans="1:9" s="24" customFormat="1" ht="39" customHeight="1">
      <c r="A78" s="37" t="s">
        <v>70</v>
      </c>
      <c r="B78" s="1">
        <v>100000</v>
      </c>
      <c r="C78" s="7"/>
      <c r="D78" s="1"/>
      <c r="E78" s="1"/>
      <c r="F78" s="4"/>
      <c r="G78" s="4"/>
      <c r="H78" s="7"/>
      <c r="I78" s="7"/>
    </row>
    <row r="79" spans="1:9" s="24" customFormat="1" ht="54.75" customHeight="1">
      <c r="A79" s="37" t="s">
        <v>71</v>
      </c>
      <c r="B79" s="1">
        <v>16000</v>
      </c>
      <c r="C79" s="7"/>
      <c r="D79" s="1"/>
      <c r="E79" s="1"/>
      <c r="F79" s="4"/>
      <c r="G79" s="4"/>
      <c r="H79" s="7"/>
      <c r="I79" s="7"/>
    </row>
    <row r="80" spans="1:9" s="24" customFormat="1" ht="42" customHeight="1">
      <c r="A80" s="37" t="s">
        <v>94</v>
      </c>
      <c r="B80" s="1">
        <v>16740</v>
      </c>
      <c r="C80" s="7"/>
      <c r="D80" s="1"/>
      <c r="E80" s="1"/>
      <c r="F80" s="4"/>
      <c r="G80" s="4"/>
      <c r="H80" s="7"/>
      <c r="I80" s="7"/>
    </row>
    <row r="81" spans="1:9" s="24" customFormat="1" ht="33" customHeight="1">
      <c r="A81" s="37" t="s">
        <v>93</v>
      </c>
      <c r="B81" s="1">
        <v>100000</v>
      </c>
      <c r="C81" s="7"/>
      <c r="D81" s="1"/>
      <c r="E81" s="1"/>
      <c r="F81" s="4"/>
      <c r="G81" s="4"/>
      <c r="H81" s="7"/>
      <c r="I81" s="7"/>
    </row>
    <row r="82" spans="1:9" s="24" customFormat="1" ht="39" customHeight="1">
      <c r="A82" s="37" t="s">
        <v>95</v>
      </c>
      <c r="B82" s="1">
        <v>2100000</v>
      </c>
      <c r="C82" s="7"/>
      <c r="D82" s="1"/>
      <c r="E82" s="1"/>
      <c r="F82" s="4"/>
      <c r="G82" s="4"/>
      <c r="H82" s="7"/>
      <c r="I82" s="7"/>
    </row>
    <row r="83" spans="1:9" s="24" customFormat="1" ht="69.75" customHeight="1">
      <c r="A83" s="38" t="s">
        <v>96</v>
      </c>
      <c r="B83" s="1">
        <v>113840.1</v>
      </c>
      <c r="C83" s="7"/>
      <c r="D83" s="1">
        <v>3634.9</v>
      </c>
      <c r="E83" s="1">
        <v>3634.9</v>
      </c>
      <c r="F83" s="4"/>
      <c r="G83" s="4"/>
      <c r="H83" s="7">
        <f t="shared" si="3"/>
        <v>3.192987356827691</v>
      </c>
      <c r="I83" s="7">
        <f t="shared" ref="I80:I88" si="5">E83/(C83+D83+F83+G83)*100</f>
        <v>100</v>
      </c>
    </row>
    <row r="84" spans="1:9" s="24" customFormat="1" ht="54" customHeight="1">
      <c r="A84" s="37" t="s">
        <v>97</v>
      </c>
      <c r="B84" s="1">
        <v>86000</v>
      </c>
      <c r="C84" s="7"/>
      <c r="D84" s="1"/>
      <c r="E84" s="1"/>
      <c r="F84" s="4"/>
      <c r="G84" s="4"/>
      <c r="H84" s="7"/>
      <c r="I84" s="7"/>
    </row>
    <row r="85" spans="1:9" s="24" customFormat="1" ht="41.25" customHeight="1">
      <c r="A85" s="37" t="s">
        <v>72</v>
      </c>
      <c r="B85" s="1">
        <v>12206.3</v>
      </c>
      <c r="C85" s="7"/>
      <c r="D85" s="1"/>
      <c r="E85" s="1"/>
      <c r="F85" s="4"/>
      <c r="G85" s="4"/>
      <c r="H85" s="7"/>
      <c r="I85" s="7"/>
    </row>
    <row r="86" spans="1:9" s="24" customFormat="1" ht="41.25" customHeight="1">
      <c r="A86" s="37" t="s">
        <v>98</v>
      </c>
      <c r="B86" s="1">
        <v>3000</v>
      </c>
      <c r="C86" s="7"/>
      <c r="D86" s="1">
        <v>250</v>
      </c>
      <c r="E86" s="1">
        <v>250</v>
      </c>
      <c r="F86" s="4"/>
      <c r="G86" s="4"/>
      <c r="H86" s="7">
        <f t="shared" si="3"/>
        <v>8.3333333333333321</v>
      </c>
      <c r="I86" s="7">
        <f t="shared" si="5"/>
        <v>100</v>
      </c>
    </row>
    <row r="87" spans="1:9" s="24" customFormat="1" ht="66" customHeight="1">
      <c r="A87" s="38" t="s">
        <v>99</v>
      </c>
      <c r="B87" s="1">
        <v>6000</v>
      </c>
      <c r="C87" s="7"/>
      <c r="D87" s="1">
        <v>1800</v>
      </c>
      <c r="E87" s="1">
        <v>1800</v>
      </c>
      <c r="F87" s="4"/>
      <c r="G87" s="4"/>
      <c r="H87" s="7">
        <f t="shared" si="3"/>
        <v>30</v>
      </c>
      <c r="I87" s="7">
        <f t="shared" si="5"/>
        <v>100</v>
      </c>
    </row>
    <row r="88" spans="1:9" s="24" customFormat="1" ht="33" customHeight="1">
      <c r="A88" s="37" t="s">
        <v>103</v>
      </c>
      <c r="B88" s="1">
        <v>2000</v>
      </c>
      <c r="C88" s="7"/>
      <c r="D88" s="1">
        <v>2000</v>
      </c>
      <c r="E88" s="1">
        <v>1776</v>
      </c>
      <c r="F88" s="4"/>
      <c r="G88" s="4"/>
      <c r="H88" s="7">
        <f t="shared" si="3"/>
        <v>100</v>
      </c>
      <c r="I88" s="7">
        <f t="shared" si="5"/>
        <v>88.8</v>
      </c>
    </row>
    <row r="89" spans="1:9" ht="16.5" customHeight="1">
      <c r="A89" s="37" t="s">
        <v>8</v>
      </c>
      <c r="B89" s="4">
        <f>SUM(B7:B88)</f>
        <v>24173155.100000009</v>
      </c>
      <c r="C89" s="4">
        <f t="shared" ref="C89:F89" si="6">SUM(C7:C88)</f>
        <v>13614.6</v>
      </c>
      <c r="D89" s="4">
        <f>SUM(D7:D88)</f>
        <v>4643788.0000000009</v>
      </c>
      <c r="E89" s="1">
        <f>SUM(E7:E88)</f>
        <v>4643563.9000000004</v>
      </c>
      <c r="F89" s="4">
        <f t="shared" si="6"/>
        <v>-73878.700000000012</v>
      </c>
      <c r="G89" s="4">
        <f>SUM(G7:G88)</f>
        <v>60264.100000000006</v>
      </c>
      <c r="H89" s="7">
        <f>D89/B89*100</f>
        <v>19.210516710745797</v>
      </c>
      <c r="I89" s="7">
        <f>E89/(C89+D89+F89+G89)*100</f>
        <v>99.995174198305364</v>
      </c>
    </row>
    <row r="90" spans="1:9" s="11" customFormat="1" ht="8.25" customHeight="1">
      <c r="A90" s="31"/>
      <c r="B90" s="32"/>
      <c r="C90" s="33"/>
      <c r="D90" s="33"/>
      <c r="E90" s="33"/>
      <c r="F90" s="33"/>
      <c r="G90" s="33"/>
      <c r="H90" s="34"/>
      <c r="I90" s="34"/>
    </row>
    <row r="91" spans="1:9" ht="45" customHeight="1">
      <c r="A91" s="48"/>
      <c r="B91" s="49"/>
      <c r="C91" s="49"/>
      <c r="D91" s="49"/>
      <c r="E91" s="49"/>
      <c r="F91" s="49"/>
      <c r="G91" s="49"/>
      <c r="H91" s="49"/>
      <c r="I91" s="49"/>
    </row>
    <row r="93" spans="1:9" ht="44.25" customHeight="1">
      <c r="A93" s="50" t="s">
        <v>104</v>
      </c>
      <c r="B93" s="50"/>
      <c r="C93" s="44"/>
      <c r="D93" s="45"/>
      <c r="E93" s="46"/>
      <c r="F93" s="45"/>
      <c r="G93" s="51" t="s">
        <v>105</v>
      </c>
      <c r="H93" s="51"/>
      <c r="I93" s="51"/>
    </row>
  </sheetData>
  <autoFilter ref="A5:J89">
    <filterColumn colId="0"/>
  </autoFilter>
  <mergeCells count="4">
    <mergeCell ref="A2:I2"/>
    <mergeCell ref="A91:I91"/>
    <mergeCell ref="A93:B93"/>
    <mergeCell ref="G93:I93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8" fitToHeight="0" orientation="landscape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Самсонова Елена Эдуардовна</cp:lastModifiedBy>
  <cp:lastPrinted>2024-04-15T06:59:25Z</cp:lastPrinted>
  <dcterms:created xsi:type="dcterms:W3CDTF">2005-01-11T15:00:30Z</dcterms:created>
  <dcterms:modified xsi:type="dcterms:W3CDTF">2024-04-16T08:05:52Z</dcterms:modified>
</cp:coreProperties>
</file>